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20" windowWidth="15600" windowHeight="111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2" l="1"/>
  <c r="U9" i="2"/>
  <c r="Q9" i="2"/>
  <c r="J4" i="2" l="1"/>
  <c r="M4" i="2" s="1"/>
  <c r="E9" i="2"/>
  <c r="F9" i="2"/>
  <c r="H9" i="2"/>
  <c r="I9" i="2"/>
  <c r="K9" i="2"/>
  <c r="D9" i="2"/>
  <c r="J6" i="2"/>
  <c r="J7" i="2"/>
  <c r="J8" i="2"/>
  <c r="M5" i="2"/>
  <c r="M6" i="2"/>
  <c r="M7" i="2"/>
  <c r="M8" i="2"/>
  <c r="T4" i="2"/>
  <c r="T5" i="2"/>
  <c r="T6" i="2"/>
  <c r="U6" i="2" s="1"/>
  <c r="T7" i="2"/>
  <c r="U7" i="2" s="1"/>
  <c r="T8" i="2"/>
  <c r="B9" i="2"/>
  <c r="C9" i="2"/>
  <c r="L9" i="2"/>
  <c r="N9" i="2"/>
  <c r="O9" i="2"/>
  <c r="P9" i="2"/>
  <c r="R9" i="2"/>
  <c r="S9" i="2"/>
  <c r="V9" i="2"/>
  <c r="W9" i="2"/>
  <c r="X9" i="2"/>
  <c r="J9" i="2" l="1"/>
  <c r="M9" i="2"/>
  <c r="T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<sst xmlns="http://schemas.openxmlformats.org/spreadsheetml/2006/main" count="31" uniqueCount="28">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</sst>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40" zoomScaleNormal="40" workbookViewId="0">
      <selection activeCell="P1" sqref="A1:X10"/>
    </sheetView>
  </sheetViews>
  <sheetFormatPr defaultColWidth="12.140625" defaultRowHeight="58.5" customHeight="1"/>
  <cols>
    <col min="1" max="1" width="33.5703125" style="2" customWidth="1"/>
    <col min="2" max="2" width="28.140625" style="2" customWidth="1"/>
    <col min="3" max="3" width="18.5703125" style="2" customWidth="1"/>
    <col min="4" max="4" width="17.85546875" style="2" customWidth="1"/>
    <col min="5" max="5" width="18.5703125" style="2" customWidth="1"/>
    <col min="6" max="7" width="18.28515625" style="2" customWidth="1"/>
    <col min="8" max="8" width="19.140625" style="2" customWidth="1"/>
    <col min="9" max="9" width="18" style="2" customWidth="1"/>
    <col min="10" max="10" width="13.85546875" style="2" customWidth="1"/>
    <col min="11" max="11" width="17.28515625" style="2" customWidth="1"/>
    <col min="12" max="12" width="16" style="2" customWidth="1"/>
    <col min="13" max="13" width="14.42578125" style="2" customWidth="1"/>
    <col min="14" max="15" width="12.28515625" style="2" bestFit="1" customWidth="1"/>
    <col min="16" max="16" width="20.7109375" style="2" customWidth="1"/>
    <col min="17" max="17" width="20" style="2" customWidth="1"/>
    <col min="18" max="18" width="21" style="2" customWidth="1"/>
    <col min="19" max="19" width="18.5703125" style="2" customWidth="1"/>
    <col min="20" max="20" width="16.7109375" style="2" bestFit="1" customWidth="1"/>
    <col min="21" max="21" width="22.7109375" style="2" customWidth="1"/>
    <col min="22" max="22" width="14.42578125" style="2" customWidth="1"/>
    <col min="23" max="23" width="14.85546875" style="2" customWidth="1"/>
    <col min="24" max="24" width="24.42578125" style="2" customWidth="1"/>
    <col min="25" max="16384" width="12.140625" style="2"/>
  </cols>
  <sheetData>
    <row r="1" spans="1:24" ht="58.5" customHeight="1">
      <c r="A1" s="20" t="s">
        <v>17</v>
      </c>
      <c r="B1" s="21"/>
      <c r="C1" s="13">
        <v>45857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58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58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58.5" customHeight="1">
      <c r="A4" s="3" t="s">
        <v>18</v>
      </c>
      <c r="B4" s="10">
        <v>150000</v>
      </c>
      <c r="C4" s="4">
        <v>190</v>
      </c>
      <c r="D4" s="4">
        <v>960</v>
      </c>
      <c r="E4" s="4">
        <v>0</v>
      </c>
      <c r="F4" s="4">
        <v>725</v>
      </c>
      <c r="G4" s="4">
        <v>0</v>
      </c>
      <c r="H4" s="4">
        <v>0</v>
      </c>
      <c r="I4" s="4">
        <v>0</v>
      </c>
      <c r="J4" s="4">
        <f>SUM(C4:I4)</f>
        <v>1875</v>
      </c>
      <c r="K4" s="4">
        <v>660</v>
      </c>
      <c r="L4" s="4">
        <v>350</v>
      </c>
      <c r="M4" s="4">
        <f>J4-K4-L4</f>
        <v>865</v>
      </c>
      <c r="N4" s="4">
        <v>3</v>
      </c>
      <c r="O4" s="4">
        <v>8</v>
      </c>
      <c r="P4" s="4">
        <v>5365.19</v>
      </c>
      <c r="Q4" s="4">
        <v>742.96</v>
      </c>
      <c r="R4" s="4">
        <v>15320.51</v>
      </c>
      <c r="S4" s="4">
        <v>17461.5</v>
      </c>
      <c r="T4" s="4">
        <f>SUM(P4:S4)</f>
        <v>38890.160000000003</v>
      </c>
      <c r="U4" s="4">
        <v>33467</v>
      </c>
      <c r="V4" s="4">
        <v>47</v>
      </c>
      <c r="W4" s="4">
        <v>151</v>
      </c>
      <c r="X4" s="4">
        <v>2185</v>
      </c>
    </row>
    <row r="5" spans="1:24" ht="58.5" customHeight="1">
      <c r="A5" s="3"/>
      <c r="B5" s="22"/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f>J5-L5</f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f>P5+R5+S5</f>
        <v>0</v>
      </c>
      <c r="U5" s="4">
        <v>0</v>
      </c>
      <c r="V5" s="4">
        <v>0</v>
      </c>
      <c r="W5" s="4">
        <v>0</v>
      </c>
      <c r="X5" s="4"/>
    </row>
    <row r="6" spans="1:24" ht="58.5" customHeight="1">
      <c r="A6" s="3"/>
      <c r="B6" s="22"/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f>C6+H6++F6</f>
        <v>0</v>
      </c>
      <c r="K6" s="4">
        <v>0</v>
      </c>
      <c r="L6" s="4">
        <v>0</v>
      </c>
      <c r="M6" s="4">
        <f>J6-L6</f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f>P6+R6+S6</f>
        <v>0</v>
      </c>
      <c r="U6" s="4">
        <f t="shared" ref="U6:U7" si="0">T6-X6</f>
        <v>0</v>
      </c>
      <c r="V6" s="4">
        <v>0</v>
      </c>
      <c r="W6" s="4">
        <v>0</v>
      </c>
      <c r="X6" s="4"/>
    </row>
    <row r="7" spans="1:24" ht="58.5" customHeight="1">
      <c r="A7" s="3"/>
      <c r="B7" s="11"/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f>C7+H7++F7</f>
        <v>0</v>
      </c>
      <c r="K7" s="4">
        <v>0</v>
      </c>
      <c r="L7" s="4">
        <v>0</v>
      </c>
      <c r="M7" s="4">
        <f>J7-L7</f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f>P7+R7+S7</f>
        <v>0</v>
      </c>
      <c r="U7" s="4">
        <f t="shared" si="0"/>
        <v>0</v>
      </c>
      <c r="V7" s="4">
        <v>0</v>
      </c>
      <c r="W7" s="4">
        <v>0</v>
      </c>
      <c r="X7" s="4"/>
    </row>
    <row r="8" spans="1:24" ht="58.5" customHeight="1">
      <c r="A8" s="3" t="s">
        <v>19</v>
      </c>
      <c r="B8" s="3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f>C8+H8++F8</f>
        <v>0</v>
      </c>
      <c r="K8" s="4">
        <v>0</v>
      </c>
      <c r="L8" s="4">
        <v>0</v>
      </c>
      <c r="M8" s="4">
        <f>J8-L8</f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f>P8+R8+S8</f>
        <v>0</v>
      </c>
      <c r="U8" s="4">
        <v>0</v>
      </c>
      <c r="V8" s="4">
        <v>0</v>
      </c>
      <c r="W8" s="4">
        <v>0</v>
      </c>
      <c r="X8" s="4">
        <v>183841.76</v>
      </c>
    </row>
    <row r="9" spans="1:24" ht="58.5" customHeight="1">
      <c r="A9" s="1" t="s">
        <v>1</v>
      </c>
      <c r="B9" s="1">
        <f>SUM(B4:B8)</f>
        <v>150000</v>
      </c>
      <c r="C9" s="1">
        <f>SUM(C4:C8)</f>
        <v>190</v>
      </c>
      <c r="D9" s="1">
        <f>SUM(D4:D8)</f>
        <v>960</v>
      </c>
      <c r="E9" s="1">
        <f t="shared" ref="E9:K9" si="1">SUM(E4:E8)</f>
        <v>0</v>
      </c>
      <c r="F9" s="1">
        <f t="shared" si="1"/>
        <v>725</v>
      </c>
      <c r="G9" s="1">
        <f>SUM(G4:G8)</f>
        <v>0</v>
      </c>
      <c r="H9" s="1">
        <f t="shared" si="1"/>
        <v>0</v>
      </c>
      <c r="I9" s="1">
        <f t="shared" si="1"/>
        <v>0</v>
      </c>
      <c r="J9" s="1">
        <f t="shared" si="1"/>
        <v>1875</v>
      </c>
      <c r="K9" s="1">
        <f t="shared" si="1"/>
        <v>660</v>
      </c>
      <c r="L9" s="1">
        <f>SUM(L4:L8)</f>
        <v>350</v>
      </c>
      <c r="M9" s="1">
        <f>SUM(M4:M8)</f>
        <v>865</v>
      </c>
      <c r="N9" s="1">
        <f t="shared" ref="N9:P9" si="2">SUM(N4:N8)</f>
        <v>3</v>
      </c>
      <c r="O9" s="1">
        <f t="shared" si="2"/>
        <v>8</v>
      </c>
      <c r="P9" s="1">
        <f t="shared" si="2"/>
        <v>5365.19</v>
      </c>
      <c r="Q9" s="1">
        <f>SUM(Q4:Q8)</f>
        <v>742.96</v>
      </c>
      <c r="R9" s="1">
        <f>R4+R5+R6+R7+R8</f>
        <v>15320.51</v>
      </c>
      <c r="S9" s="1">
        <f t="shared" ref="S9:W9" si="3">SUM(S4:S8)</f>
        <v>17461.5</v>
      </c>
      <c r="T9" s="1">
        <f t="shared" si="3"/>
        <v>38890.160000000003</v>
      </c>
      <c r="U9" s="1">
        <f>SUM(U4:U8)</f>
        <v>33467</v>
      </c>
      <c r="V9" s="1">
        <f t="shared" si="3"/>
        <v>47</v>
      </c>
      <c r="W9" s="1">
        <f t="shared" si="3"/>
        <v>151</v>
      </c>
      <c r="X9" s="1">
        <f>SUM(X4:X8)</f>
        <v>186026.76</v>
      </c>
    </row>
    <row r="10" spans="1:24" ht="58.5" customHeight="1">
      <c r="A10" s="5" t="s">
        <v>12</v>
      </c>
      <c r="B10" s="5">
        <f>SUM(B4:B8)</f>
        <v>150000</v>
      </c>
      <c r="C10" s="5" t="s">
        <v>13</v>
      </c>
      <c r="D10" s="18">
        <v>1452</v>
      </c>
      <c r="E10" s="19"/>
    </row>
    <row r="22" spans="10:11" ht="58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2025-07-20T11:08:01Z</dcterms:modified>
</cp:coreProperties>
</file>